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muna Kurtanidze\Desktop\Equipment\"/>
    </mc:Choice>
  </mc:AlternateContent>
  <bookViews>
    <workbookView xWindow="0" yWindow="0" windowWidth="19200" windowHeight="7050"/>
  </bookViews>
  <sheets>
    <sheet name="Lis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" i="1" l="1"/>
  <c r="F23" i="1" l="1"/>
  <c r="F22" i="1"/>
  <c r="F21" i="1"/>
  <c r="F10" i="1" l="1"/>
  <c r="F11" i="1"/>
  <c r="F12" i="1"/>
  <c r="F13" i="1"/>
  <c r="F14" i="1"/>
  <c r="F15" i="1"/>
  <c r="F16" i="1"/>
  <c r="F17" i="1"/>
  <c r="F18" i="1"/>
  <c r="F19" i="1"/>
  <c r="F20" i="1"/>
  <c r="F24" i="1" l="1"/>
</calcChain>
</file>

<file path=xl/sharedStrings.xml><?xml version="1.0" encoding="utf-8"?>
<sst xmlns="http://schemas.openxmlformats.org/spreadsheetml/2006/main" count="51" uniqueCount="41">
  <si>
    <t>1.</t>
  </si>
  <si>
    <t>2.</t>
  </si>
  <si>
    <t>3.</t>
  </si>
  <si>
    <t>4.</t>
  </si>
  <si>
    <t>5.</t>
  </si>
  <si>
    <t>6.</t>
  </si>
  <si>
    <t>8.</t>
  </si>
  <si>
    <t>9.</t>
  </si>
  <si>
    <t>7.</t>
  </si>
  <si>
    <t>10.</t>
  </si>
  <si>
    <t>11.</t>
  </si>
  <si>
    <t>12.</t>
  </si>
  <si>
    <t>13.</t>
  </si>
  <si>
    <t>14.</t>
  </si>
  <si>
    <t>Mobile Patient Fan for ICU</t>
  </si>
  <si>
    <t>Infusion pump</t>
  </si>
  <si>
    <t>Infusion dispenser</t>
  </si>
  <si>
    <t>ECG</t>
  </si>
  <si>
    <t>Investigating LED light</t>
  </si>
  <si>
    <t>Pulse oximeter</t>
  </si>
  <si>
    <t>NCPAP fan for newborns</t>
  </si>
  <si>
    <t>Bilirubin for newborn babies</t>
  </si>
  <si>
    <t>To complete points 1-12, each bidder must consider all the requirements set out in Annex No. 1 of the tendering documentation: Technical specification of the public contract</t>
  </si>
  <si>
    <t>piece</t>
  </si>
  <si>
    <t xml:space="preserve">piece </t>
  </si>
  <si>
    <t>Total price for items no. 1-15</t>
  </si>
  <si>
    <t>Project management</t>
  </si>
  <si>
    <t>Transport</t>
  </si>
  <si>
    <t>Training (of medical and technical staff)</t>
  </si>
  <si>
    <t>Paediatric defibrillator</t>
  </si>
  <si>
    <t>Portable blood gas analyser</t>
  </si>
  <si>
    <t>Neonatal, ventilator</t>
  </si>
  <si>
    <t>Defibrillator for neonat</t>
  </si>
  <si>
    <t>Annex #3 of the tendering documentation</t>
  </si>
  <si>
    <t>Please complete Secion "Unit Price" in yellow-გთხოვთ, შეავსოთ ყვითლად მონიშნული ველი - "ერთეულის ფასი"</t>
  </si>
  <si>
    <t>No</t>
  </si>
  <si>
    <t>Name/დასახელება</t>
  </si>
  <si>
    <t>Quantity/რაოდენობა</t>
  </si>
  <si>
    <t>Unit price (one piece) in GEL (incl. VAT) - ერთეულის ფასი დღგ-ს ჩათვლით~</t>
  </si>
  <si>
    <t xml:space="preserve">
Price per item (i.e. of all pieces listed in the "quantity" column) in GEL (incl. VAT) - ჯამი</t>
  </si>
  <si>
    <t xml:space="preserve">Unit/ერთეული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</si>
</sst>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Georgia"/>
      <family val="1"/>
      <charset val="238"/>
    </font>
    <font>
      <b/>
      <i/>
      <sz val="11"/>
      <color rgb="FFFF0000"/>
      <name val="Georgia"/>
      <family val="1"/>
      <charset val="238"/>
    </font>
    <font>
      <b/>
      <sz val="14"/>
      <color theme="1"/>
      <name val="Georgia"/>
      <family val="1"/>
      <charset val="238"/>
    </font>
    <font>
      <b/>
      <sz val="12"/>
      <name val="Georgia"/>
      <family val="1"/>
      <charset val="238"/>
    </font>
    <font>
      <b/>
      <sz val="12"/>
      <color theme="1"/>
      <name val="Georgia"/>
      <family val="1"/>
      <charset val="238"/>
    </font>
    <font>
      <b/>
      <sz val="11"/>
      <name val="Georgia"/>
      <family val="1"/>
      <charset val="238"/>
    </font>
    <font>
      <sz val="11"/>
      <name val="Georgia"/>
      <family val="1"/>
      <charset val="238"/>
    </font>
    <font>
      <b/>
      <sz val="11"/>
      <color theme="1"/>
      <name val="Georgia"/>
      <family val="1"/>
      <charset val="238"/>
    </font>
    <font>
      <i/>
      <sz val="11"/>
      <color rgb="FFFF0000"/>
      <name val="Georgia"/>
      <family val="1"/>
      <charset val="238"/>
    </font>
    <font>
      <sz val="11"/>
      <color rgb="FFFF0000"/>
      <name val="Georgia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1" fillId="3" borderId="0" xfId="0" applyFont="1" applyFill="1"/>
    <xf numFmtId="0" fontId="1" fillId="0" borderId="0" xfId="0" applyFont="1" applyAlignment="1">
      <alignment wrapText="1"/>
    </xf>
    <xf numFmtId="0" fontId="7" fillId="3" borderId="0" xfId="0" applyFont="1" applyFill="1" applyAlignment="1">
      <alignment vertical="top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vertical="top"/>
    </xf>
    <xf numFmtId="0" fontId="7" fillId="3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64" fontId="7" fillId="3" borderId="11" xfId="0" applyNumberFormat="1" applyFont="1" applyFill="1" applyBorder="1" applyAlignment="1">
      <alignment horizontal="left" vertical="center"/>
    </xf>
    <xf numFmtId="164" fontId="7" fillId="3" borderId="12" xfId="0" applyNumberFormat="1" applyFont="1" applyFill="1" applyBorder="1" applyAlignment="1">
      <alignment horizontal="left" vertical="center"/>
    </xf>
    <xf numFmtId="164" fontId="7" fillId="3" borderId="13" xfId="0" applyNumberFormat="1" applyFont="1" applyFill="1" applyBorder="1" applyAlignment="1">
      <alignment horizontal="left" vertical="center"/>
    </xf>
    <xf numFmtId="164" fontId="7" fillId="3" borderId="13" xfId="0" applyNumberFormat="1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7" fillId="4" borderId="3" xfId="0" applyNumberFormat="1" applyFont="1" applyFill="1" applyBorder="1" applyAlignment="1">
      <alignment vertical="center"/>
    </xf>
    <xf numFmtId="164" fontId="7" fillId="4" borderId="10" xfId="0" applyNumberFormat="1" applyFont="1" applyFill="1" applyBorder="1" applyAlignment="1">
      <alignment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10" fillId="0" borderId="0" xfId="0" applyFont="1"/>
    <xf numFmtId="0" fontId="7" fillId="5" borderId="17" xfId="0" applyFont="1" applyFill="1" applyBorder="1" applyAlignment="1"/>
    <xf numFmtId="0" fontId="7" fillId="5" borderId="17" xfId="0" applyFont="1" applyFill="1" applyBorder="1" applyAlignment="1">
      <alignment vertical="top"/>
    </xf>
    <xf numFmtId="164" fontId="6" fillId="5" borderId="17" xfId="0" applyNumberFormat="1" applyFont="1" applyFill="1" applyBorder="1" applyAlignment="1">
      <alignment horizontal="right" vertical="center"/>
    </xf>
    <xf numFmtId="164" fontId="6" fillId="5" borderId="18" xfId="0" applyNumberFormat="1" applyFont="1" applyFill="1" applyBorder="1" applyAlignment="1">
      <alignment horizontal="right" vertical="center"/>
    </xf>
    <xf numFmtId="164" fontId="7" fillId="4" borderId="1" xfId="0" applyNumberFormat="1" applyFont="1" applyFill="1" applyBorder="1" applyAlignment="1">
      <alignment vertical="center"/>
    </xf>
    <xf numFmtId="164" fontId="7" fillId="3" borderId="1" xfId="0" applyNumberFormat="1" applyFont="1" applyFill="1" applyBorder="1" applyAlignment="1">
      <alignment horizontal="left" vertical="center" wrapText="1"/>
    </xf>
    <xf numFmtId="0" fontId="6" fillId="5" borderId="20" xfId="0" applyFont="1" applyFill="1" applyBorder="1" applyAlignment="1">
      <alignment vertical="center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7" fillId="3" borderId="10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/>
    </xf>
    <xf numFmtId="0" fontId="7" fillId="3" borderId="12" xfId="0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left" vertical="center"/>
    </xf>
    <xf numFmtId="0" fontId="7" fillId="0" borderId="22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164" fontId="7" fillId="4" borderId="23" xfId="0" applyNumberFormat="1" applyFont="1" applyFill="1" applyBorder="1" applyAlignment="1">
      <alignment vertical="center"/>
    </xf>
    <xf numFmtId="164" fontId="7" fillId="3" borderId="24" xfId="0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164" fontId="7" fillId="3" borderId="3" xfId="0" applyNumberFormat="1" applyFont="1" applyFill="1" applyBorder="1" applyAlignment="1">
      <alignment horizontal="left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/>
    </xf>
    <xf numFmtId="164" fontId="7" fillId="4" borderId="28" xfId="0" applyNumberFormat="1" applyFont="1" applyFill="1" applyBorder="1" applyAlignment="1">
      <alignment vertical="center"/>
    </xf>
    <xf numFmtId="164" fontId="7" fillId="3" borderId="28" xfId="0" applyNumberFormat="1" applyFont="1" applyFill="1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2" fontId="6" fillId="0" borderId="21" xfId="0" applyNumberFormat="1" applyFont="1" applyBorder="1" applyAlignment="1">
      <alignment horizontal="right" vertical="center"/>
    </xf>
    <xf numFmtId="2" fontId="8" fillId="0" borderId="25" xfId="0" applyNumberFormat="1" applyFont="1" applyBorder="1" applyAlignment="1">
      <alignment horizontal="right" vertical="center"/>
    </xf>
    <xf numFmtId="2" fontId="8" fillId="0" borderId="26" xfId="0" applyNumberFormat="1" applyFont="1" applyBorder="1" applyAlignment="1">
      <alignment horizontal="right" vertical="center"/>
    </xf>
    <xf numFmtId="2" fontId="8" fillId="0" borderId="29" xfId="0" applyNumberFormat="1" applyFont="1" applyBorder="1" applyAlignment="1">
      <alignment horizontal="right" vertical="center"/>
    </xf>
    <xf numFmtId="2" fontId="7" fillId="5" borderId="19" xfId="0" applyNumberFormat="1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tabSelected="1" view="pageBreakPreview" zoomScale="85" zoomScaleNormal="85" zoomScaleSheetLayoutView="85" workbookViewId="0">
      <selection activeCell="H1" sqref="H1"/>
    </sheetView>
  </sheetViews>
  <sheetFormatPr defaultColWidth="9.08984375" defaultRowHeight="14.5" x14ac:dyDescent="0.35"/>
  <cols>
    <col min="1" max="1" width="12.54296875" style="1" customWidth="1"/>
    <col min="2" max="2" width="34.08984375" style="1" customWidth="1"/>
    <col min="3" max="3" width="14.90625" style="1" customWidth="1"/>
    <col min="4" max="4" width="24" style="1" customWidth="1"/>
    <col min="5" max="5" width="19.36328125" style="1" customWidth="1"/>
    <col min="6" max="6" width="28.26953125" style="1" customWidth="1"/>
    <col min="7" max="7" width="15.453125" style="1" customWidth="1"/>
    <col min="8" max="8" width="20.453125" style="1" customWidth="1"/>
    <col min="9" max="9" width="34.6328125" style="1" customWidth="1"/>
    <col min="10" max="10" width="22" style="1" customWidth="1"/>
    <col min="11" max="11" width="20.6328125" style="1" customWidth="1"/>
    <col min="12" max="16384" width="9.08984375" style="1"/>
  </cols>
  <sheetData>
    <row r="2" spans="1:17" x14ac:dyDescent="0.35">
      <c r="A2" s="48" t="s">
        <v>34</v>
      </c>
      <c r="B2" s="48"/>
      <c r="C2" s="48"/>
      <c r="D2" s="48"/>
      <c r="E2" s="48"/>
      <c r="F2" s="48"/>
    </row>
    <row r="4" spans="1:17" ht="17.5" x14ac:dyDescent="0.35">
      <c r="A4" s="2" t="s">
        <v>33</v>
      </c>
      <c r="B4" s="2"/>
    </row>
    <row r="6" spans="1:17" ht="15" thickBot="1" x14ac:dyDescent="0.4"/>
    <row r="7" spans="1:17" s="3" customFormat="1" ht="78" thickBot="1" x14ac:dyDescent="0.4">
      <c r="A7" s="26" t="s">
        <v>35</v>
      </c>
      <c r="B7" s="27" t="s">
        <v>36</v>
      </c>
      <c r="C7" s="73" t="s">
        <v>37</v>
      </c>
      <c r="D7" s="28" t="s">
        <v>38</v>
      </c>
      <c r="E7" s="28" t="s">
        <v>40</v>
      </c>
      <c r="F7" s="29" t="s">
        <v>39</v>
      </c>
    </row>
    <row r="8" spans="1:17" ht="35.25" customHeight="1" thickBot="1" x14ac:dyDescent="0.4">
      <c r="A8" s="45" t="s">
        <v>22</v>
      </c>
      <c r="B8" s="46"/>
      <c r="C8" s="46"/>
      <c r="D8" s="46"/>
      <c r="E8" s="46"/>
      <c r="F8" s="47"/>
    </row>
    <row r="9" spans="1:17" ht="29" customHeight="1" x14ac:dyDescent="0.35">
      <c r="A9" s="30" t="s">
        <v>0</v>
      </c>
      <c r="B9" s="14" t="s">
        <v>14</v>
      </c>
      <c r="C9" s="18">
        <v>4</v>
      </c>
      <c r="D9" s="33"/>
      <c r="E9" s="22" t="s">
        <v>23</v>
      </c>
      <c r="F9" s="65">
        <f>C9*D9</f>
        <v>0</v>
      </c>
    </row>
    <row r="10" spans="1:17" ht="33" customHeight="1" x14ac:dyDescent="0.35">
      <c r="A10" s="31" t="s">
        <v>1</v>
      </c>
      <c r="B10" s="15" t="s">
        <v>31</v>
      </c>
      <c r="C10" s="19">
        <v>2</v>
      </c>
      <c r="D10" s="34"/>
      <c r="E10" s="23" t="s">
        <v>23</v>
      </c>
      <c r="F10" s="65">
        <f t="shared" ref="F10:F23" si="0">C10*D10</f>
        <v>0</v>
      </c>
    </row>
    <row r="11" spans="1:17" ht="31" customHeight="1" x14ac:dyDescent="0.35">
      <c r="A11" s="32" t="s">
        <v>2</v>
      </c>
      <c r="B11" s="16" t="s">
        <v>29</v>
      </c>
      <c r="C11" s="20">
        <v>1</v>
      </c>
      <c r="D11" s="34"/>
      <c r="E11" s="24" t="s">
        <v>23</v>
      </c>
      <c r="F11" s="65">
        <f t="shared" si="0"/>
        <v>0</v>
      </c>
    </row>
    <row r="12" spans="1:17" ht="25.5" customHeight="1" x14ac:dyDescent="0.35">
      <c r="A12" s="32" t="s">
        <v>3</v>
      </c>
      <c r="B12" s="16" t="s">
        <v>32</v>
      </c>
      <c r="C12" s="20">
        <v>1</v>
      </c>
      <c r="D12" s="34"/>
      <c r="E12" s="24" t="s">
        <v>23</v>
      </c>
      <c r="F12" s="66">
        <f t="shared" si="0"/>
        <v>0</v>
      </c>
    </row>
    <row r="13" spans="1:17" s="4" customFormat="1" ht="21" customHeight="1" x14ac:dyDescent="0.35">
      <c r="A13" s="12" t="s">
        <v>4</v>
      </c>
      <c r="B13" s="17" t="s">
        <v>15</v>
      </c>
      <c r="C13" s="21">
        <v>15</v>
      </c>
      <c r="D13" s="34"/>
      <c r="E13" s="24" t="s">
        <v>23</v>
      </c>
      <c r="F13" s="66">
        <f t="shared" si="0"/>
        <v>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s="4" customFormat="1" ht="26.25" customHeight="1" x14ac:dyDescent="0.35">
      <c r="A14" s="12" t="s">
        <v>5</v>
      </c>
      <c r="B14" s="17" t="s">
        <v>16</v>
      </c>
      <c r="C14" s="21">
        <v>12</v>
      </c>
      <c r="D14" s="34"/>
      <c r="E14" s="24" t="s">
        <v>23</v>
      </c>
      <c r="F14" s="66">
        <f t="shared" si="0"/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s="4" customFormat="1" ht="26.25" customHeight="1" x14ac:dyDescent="0.35">
      <c r="A15" s="35" t="s">
        <v>8</v>
      </c>
      <c r="B15" s="49" t="s">
        <v>17</v>
      </c>
      <c r="C15" s="36">
        <v>1</v>
      </c>
      <c r="D15" s="34"/>
      <c r="E15" s="23" t="s">
        <v>23</v>
      </c>
      <c r="F15" s="66">
        <f t="shared" si="0"/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s="4" customFormat="1" ht="26.25" customHeight="1" x14ac:dyDescent="0.35">
      <c r="A16" s="21" t="s">
        <v>6</v>
      </c>
      <c r="B16" s="17" t="s">
        <v>18</v>
      </c>
      <c r="C16" s="21">
        <v>2</v>
      </c>
      <c r="D16" s="42"/>
      <c r="E16" s="52" t="s">
        <v>24</v>
      </c>
      <c r="F16" s="67">
        <f t="shared" si="0"/>
        <v>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s="4" customFormat="1" ht="26.25" customHeight="1" x14ac:dyDescent="0.35">
      <c r="A17" s="35" t="s">
        <v>7</v>
      </c>
      <c r="B17" s="50" t="s">
        <v>19</v>
      </c>
      <c r="C17" s="19">
        <v>20</v>
      </c>
      <c r="D17" s="34"/>
      <c r="E17" s="51" t="s">
        <v>23</v>
      </c>
      <c r="F17" s="68">
        <f t="shared" si="0"/>
        <v>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20.25" customHeight="1" x14ac:dyDescent="0.35">
      <c r="A18" s="13" t="s">
        <v>9</v>
      </c>
      <c r="B18" s="16" t="s">
        <v>30</v>
      </c>
      <c r="C18" s="20">
        <v>1</v>
      </c>
      <c r="D18" s="34"/>
      <c r="E18" s="25" t="s">
        <v>24</v>
      </c>
      <c r="F18" s="66">
        <f t="shared" si="0"/>
        <v>0</v>
      </c>
    </row>
    <row r="19" spans="1:17" s="5" customFormat="1" ht="24.75" customHeight="1" x14ac:dyDescent="0.35">
      <c r="A19" s="13" t="s">
        <v>10</v>
      </c>
      <c r="B19" s="16" t="s">
        <v>20</v>
      </c>
      <c r="C19" s="20">
        <v>1</v>
      </c>
      <c r="D19" s="34"/>
      <c r="E19" s="25" t="s">
        <v>24</v>
      </c>
      <c r="F19" s="65">
        <f t="shared" si="0"/>
        <v>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s="5" customFormat="1" ht="24.75" customHeight="1" thickBot="1" x14ac:dyDescent="0.4">
      <c r="A20" s="54" t="s">
        <v>11</v>
      </c>
      <c r="B20" s="53" t="s">
        <v>21</v>
      </c>
      <c r="C20" s="55">
        <v>1</v>
      </c>
      <c r="D20" s="56"/>
      <c r="E20" s="57" t="s">
        <v>24</v>
      </c>
      <c r="F20" s="69">
        <f t="shared" si="0"/>
        <v>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s="5" customFormat="1" ht="24.75" customHeight="1" x14ac:dyDescent="0.35">
      <c r="A21" s="58" t="s">
        <v>12</v>
      </c>
      <c r="B21" s="14" t="s">
        <v>26</v>
      </c>
      <c r="C21" s="18">
        <v>1</v>
      </c>
      <c r="D21" s="33"/>
      <c r="E21" s="59"/>
      <c r="F21" s="70">
        <f t="shared" si="0"/>
        <v>0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s="5" customFormat="1" ht="24.75" customHeight="1" x14ac:dyDescent="0.35">
      <c r="A22" s="13" t="s">
        <v>13</v>
      </c>
      <c r="B22" s="16" t="s">
        <v>27</v>
      </c>
      <c r="C22" s="20">
        <v>1</v>
      </c>
      <c r="D22" s="42"/>
      <c r="E22" s="43"/>
      <c r="F22" s="65">
        <f t="shared" si="0"/>
        <v>0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s="5" customFormat="1" ht="24.75" customHeight="1" thickBot="1" x14ac:dyDescent="0.4">
      <c r="A23" s="60">
        <v>15</v>
      </c>
      <c r="B23" s="61" t="s">
        <v>28</v>
      </c>
      <c r="C23" s="62">
        <v>1</v>
      </c>
      <c r="D23" s="63"/>
      <c r="E23" s="64"/>
      <c r="F23" s="71">
        <f t="shared" si="0"/>
        <v>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s="6" customFormat="1" ht="31.5" customHeight="1" thickBot="1" x14ac:dyDescent="0.4">
      <c r="A24" s="44" t="s">
        <v>25</v>
      </c>
      <c r="B24" s="38"/>
      <c r="C24" s="39"/>
      <c r="D24" s="40"/>
      <c r="E24" s="41"/>
      <c r="F24" s="72">
        <f>SUM(F9:F23)</f>
        <v>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s="6" customForma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35">
      <c r="B26" s="37"/>
    </row>
    <row r="27" spans="1:17" s="8" customFormat="1" ht="15.75" customHeight="1" x14ac:dyDescent="0.35">
      <c r="A27" s="7"/>
      <c r="B27" s="37"/>
      <c r="C27" s="7"/>
      <c r="D27" s="7"/>
      <c r="E27" s="7"/>
      <c r="F27" s="7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5" x14ac:dyDescent="0.35">
      <c r="A28" s="9"/>
      <c r="B28" s="9"/>
      <c r="C28" s="9"/>
      <c r="D28" s="9"/>
      <c r="E28" s="9"/>
      <c r="F28" s="9"/>
    </row>
    <row r="29" spans="1:17" ht="15" customHeight="1" x14ac:dyDescent="0.35">
      <c r="A29" s="10"/>
      <c r="B29" s="10"/>
      <c r="C29" s="10"/>
      <c r="D29" s="10"/>
      <c r="E29" s="10"/>
      <c r="F29" s="10"/>
    </row>
    <row r="30" spans="1:17" x14ac:dyDescent="0.35">
      <c r="A30" s="10"/>
      <c r="B30" s="10"/>
      <c r="C30" s="10"/>
      <c r="D30" s="10"/>
      <c r="E30" s="10"/>
      <c r="F30" s="10"/>
    </row>
    <row r="31" spans="1:17" x14ac:dyDescent="0.35">
      <c r="A31" s="11"/>
    </row>
  </sheetData>
  <mergeCells count="2">
    <mergeCell ref="A8:F8"/>
    <mergeCell ref="A2:F2"/>
  </mergeCells>
  <pageMargins left="0.7" right="0.7" top="0.78740157499999996" bottom="0.78740157499999996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flekac</dc:creator>
  <cp:lastModifiedBy>Tamar Kurtanidze</cp:lastModifiedBy>
  <cp:lastPrinted>2018-09-03T14:06:59Z</cp:lastPrinted>
  <dcterms:created xsi:type="dcterms:W3CDTF">2017-09-08T11:09:24Z</dcterms:created>
  <dcterms:modified xsi:type="dcterms:W3CDTF">2018-10-17T09:33:06Z</dcterms:modified>
</cp:coreProperties>
</file>